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22" documentId="8_{8AB02B3B-90AB-4C3B-9686-892D755EFCF0}" xr6:coauthVersionLast="47" xr6:coauthVersionMax="47" xr10:uidLastSave="{84D3F174-9B81-43D2-B4ED-50AB5C7EC9D1}"/>
  <bookViews>
    <workbookView xWindow="-108" yWindow="-108" windowWidth="23256" windowHeight="12576" tabRatio="830" xr2:uid="{7818419E-F8F9-4B45-B9CE-4D56438AFE45}"/>
  </bookViews>
  <sheets>
    <sheet name="Total" sheetId="28" r:id="rId1"/>
    <sheet name="Einingspriser" sheetId="36" r:id="rId2"/>
    <sheet name="List" sheetId="3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28" l="1"/>
  <c r="M6" i="28"/>
  <c r="H12" i="36"/>
  <c r="L12" i="36"/>
  <c r="E12" i="36"/>
  <c r="J12" i="36" s="1"/>
  <c r="L13" i="36"/>
  <c r="B12" i="36"/>
  <c r="B10" i="36"/>
  <c r="L10" i="36"/>
  <c r="L11" i="36"/>
  <c r="H10" i="36"/>
  <c r="E10" i="36"/>
  <c r="J10" i="36" s="1"/>
  <c r="F10" i="36" l="1"/>
  <c r="I10" i="36" s="1"/>
  <c r="F12" i="36"/>
  <c r="I12" i="36"/>
  <c r="M12" i="36"/>
  <c r="J13" i="36"/>
  <c r="M13" i="36" s="1"/>
  <c r="M10" i="36"/>
  <c r="J11" i="36"/>
  <c r="M11" i="36" s="1"/>
</calcChain>
</file>

<file path=xl/sharedStrings.xml><?xml version="1.0" encoding="utf-8"?>
<sst xmlns="http://schemas.openxmlformats.org/spreadsheetml/2006/main" count="32" uniqueCount="28">
  <si>
    <t>Prisskjema</t>
  </si>
  <si>
    <t>Kortvarig Breistein-Valestrand 2025</t>
  </si>
  <si>
    <t>alle priser i 2.kvartal 2023 - kroner</t>
  </si>
  <si>
    <t>Priselement</t>
  </si>
  <si>
    <t>Årlige rute timer</t>
  </si>
  <si>
    <t xml:space="preserve"> Årlige rute km</t>
  </si>
  <si>
    <t>Godsinntekter</t>
  </si>
  <si>
    <t>Kioskinntekter</t>
  </si>
  <si>
    <t>Kostnader</t>
  </si>
  <si>
    <t>Vederlag</t>
  </si>
  <si>
    <t>Årleg vederlag</t>
  </si>
  <si>
    <t>Årlig</t>
  </si>
  <si>
    <t>Breistein-Valestrand (Rutetabell A)</t>
  </si>
  <si>
    <t>Breistein-Valestrand (Rutetabell B)</t>
  </si>
  <si>
    <t>skal fylles ut</t>
  </si>
  <si>
    <t>Einingspriser</t>
  </si>
  <si>
    <t>Årlig vederlag fra prisskjema</t>
  </si>
  <si>
    <t>40% av sambands- kostnaden reknes som personalkostnader</t>
  </si>
  <si>
    <t>Årlige rutetimer fra prisskjema</t>
  </si>
  <si>
    <t>Einingspris rutetime</t>
  </si>
  <si>
    <t>25% av sambandskostnaden reknes som (variable) energi- og vedlikeholdskostnader</t>
  </si>
  <si>
    <t>Årlige rutekilometer fra prisskjema</t>
  </si>
  <si>
    <t>Einingspris rutekilometer</t>
  </si>
  <si>
    <t>Samband</t>
  </si>
  <si>
    <t>Lågspent</t>
  </si>
  <si>
    <t>Tilknytting med vilkår om utkopling</t>
  </si>
  <si>
    <t>Høgspent</t>
  </si>
  <si>
    <t>Tilknytting utan vilkår om utkopling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</si>
</sst>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165" fontId="8" fillId="0" borderId="0" applyFont="0" applyFill="0" applyBorder="0" applyAlignment="0" applyProtection="0"/>
  </cellStyleXfs>
  <cellXfs count="81">
    <xf numFmtId="0" fontId="0" fillId="0" borderId="0" xfId="0"/>
    <xf numFmtId="0" fontId="5" fillId="2" borderId="0" xfId="0" applyFont="1" applyFill="1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164" fontId="0" fillId="3" borderId="0" xfId="1" applyNumberFormat="1" applyFont="1" applyFill="1" applyBorder="1"/>
    <xf numFmtId="0" fontId="0" fillId="3" borderId="1" xfId="0" applyFill="1" applyBorder="1"/>
    <xf numFmtId="3" fontId="0" fillId="3" borderId="1" xfId="0" applyNumberFormat="1" applyFill="1" applyBorder="1"/>
    <xf numFmtId="9" fontId="3" fillId="3" borderId="0" xfId="0" applyNumberFormat="1" applyFont="1" applyFill="1"/>
    <xf numFmtId="0" fontId="0" fillId="3" borderId="6" xfId="0" applyFill="1" applyBorder="1"/>
    <xf numFmtId="0" fontId="0" fillId="3" borderId="8" xfId="0" applyFill="1" applyBorder="1"/>
    <xf numFmtId="0" fontId="0" fillId="3" borderId="2" xfId="0" applyFill="1" applyBorder="1"/>
    <xf numFmtId="0" fontId="0" fillId="3" borderId="7" xfId="0" applyFill="1" applyBorder="1"/>
    <xf numFmtId="9" fontId="0" fillId="3" borderId="1" xfId="0" applyNumberFormat="1" applyFill="1" applyBorder="1"/>
    <xf numFmtId="164" fontId="0" fillId="3" borderId="0" xfId="0" applyNumberFormat="1" applyFill="1"/>
    <xf numFmtId="164" fontId="0" fillId="3" borderId="0" xfId="1" applyNumberFormat="1" applyFont="1" applyFill="1" applyBorder="1" applyAlignment="1">
      <alignment horizontal="right"/>
    </xf>
    <xf numFmtId="0" fontId="0" fillId="3" borderId="4" xfId="0" applyFill="1" applyBorder="1"/>
    <xf numFmtId="0" fontId="7" fillId="3" borderId="1" xfId="0" applyFont="1" applyFill="1" applyBorder="1"/>
    <xf numFmtId="0" fontId="0" fillId="3" borderId="5" xfId="0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textRotation="255"/>
    </xf>
    <xf numFmtId="0" fontId="0" fillId="3" borderId="3" xfId="0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3" fontId="4" fillId="3" borderId="0" xfId="1" applyNumberFormat="1" applyFon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/>
    </xf>
    <xf numFmtId="4" fontId="4" fillId="3" borderId="0" xfId="1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3" borderId="0" xfId="0" applyFont="1" applyFill="1"/>
    <xf numFmtId="3" fontId="0" fillId="3" borderId="0" xfId="0" applyNumberFormat="1" applyFill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11" fillId="3" borderId="0" xfId="0" applyFont="1" applyFill="1"/>
    <xf numFmtId="0" fontId="12" fillId="3" borderId="0" xfId="0" applyFont="1" applyFill="1"/>
    <xf numFmtId="0" fontId="11" fillId="3" borderId="4" xfId="0" applyFont="1" applyFill="1" applyBorder="1"/>
    <xf numFmtId="0" fontId="11" fillId="3" borderId="8" xfId="0" applyFont="1" applyFill="1" applyBorder="1"/>
    <xf numFmtId="3" fontId="10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left" vertical="center"/>
    </xf>
    <xf numFmtId="3" fontId="0" fillId="3" borderId="9" xfId="0" applyNumberFormat="1" applyFill="1" applyBorder="1" applyAlignment="1">
      <alignment horizontal="center"/>
    </xf>
    <xf numFmtId="3" fontId="0" fillId="4" borderId="0" xfId="0" applyNumberFormat="1" applyFill="1" applyAlignment="1">
      <alignment horizontal="center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7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166" fontId="11" fillId="3" borderId="4" xfId="0" applyNumberFormat="1" applyFont="1" applyFill="1" applyBorder="1" applyAlignment="1">
      <alignment horizontal="center" vertical="center"/>
    </xf>
    <xf numFmtId="166" fontId="11" fillId="3" borderId="8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3" fontId="11" fillId="3" borderId="11" xfId="0" applyNumberFormat="1" applyFont="1" applyFill="1" applyBorder="1" applyAlignment="1">
      <alignment horizontal="center" vertical="center"/>
    </xf>
    <xf numFmtId="3" fontId="11" fillId="3" borderId="10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9" fontId="11" fillId="3" borderId="2" xfId="0" applyNumberFormat="1" applyFont="1" applyFill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9" fontId="11" fillId="3" borderId="5" xfId="0" applyNumberFormat="1" applyFont="1" applyFill="1" applyBorder="1" applyAlignment="1">
      <alignment horizontal="center" vertical="center" wrapText="1"/>
    </xf>
    <xf numFmtId="9" fontId="11" fillId="3" borderId="0" xfId="0" applyNumberFormat="1" applyFont="1" applyFill="1" applyAlignment="1">
      <alignment horizontal="center" vertical="center" wrapText="1"/>
    </xf>
    <xf numFmtId="9" fontId="11" fillId="3" borderId="7" xfId="0" applyNumberFormat="1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</cellXfs>
  <cellStyles count="6">
    <cellStyle name="Komma" xfId="1" builtinId="3"/>
    <cellStyle name="Komma 2" xfId="5" xr:uid="{B2A4C397-754C-4F2D-8DEA-5116B792633C}"/>
    <cellStyle name="Normal" xfId="0" builtinId="0"/>
    <cellStyle name="Normal 11" xfId="4" xr:uid="{18F1D643-4278-4FDE-BBAE-13F2094355B4}"/>
    <cellStyle name="Normal 12" xfId="2" xr:uid="{AD5B5C37-4426-4086-8C93-0891D04E2872}"/>
    <cellStyle name="Normal 2" xfId="3" xr:uid="{8F314D0C-5FE2-4477-8AEA-32AA7D6EA4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676B-36F3-45FC-9F82-35B7A13DF3E8}">
  <dimension ref="B2:X16"/>
  <sheetViews>
    <sheetView showGridLines="0" tabSelected="1" zoomScale="115" zoomScaleNormal="115" workbookViewId="0">
      <selection activeCell="L15" sqref="L15"/>
    </sheetView>
  </sheetViews>
  <sheetFormatPr baseColWidth="10" defaultColWidth="11.44140625" defaultRowHeight="14.4" x14ac:dyDescent="0.3"/>
  <cols>
    <col min="1" max="3" width="1.5546875" style="2" customWidth="1"/>
    <col min="4" max="4" width="9.109375" style="2" customWidth="1"/>
    <col min="5" max="5" width="3.109375" style="2" customWidth="1"/>
    <col min="6" max="6" width="39.109375" style="2" customWidth="1"/>
    <col min="7" max="7" width="13.88671875" style="2" customWidth="1"/>
    <col min="8" max="8" width="12.5546875" style="2" customWidth="1"/>
    <col min="9" max="9" width="22.88671875" style="2" customWidth="1"/>
    <col min="10" max="11" width="14.44140625" style="2" customWidth="1"/>
    <col min="12" max="14" width="17.109375" style="2" customWidth="1"/>
    <col min="15" max="15" width="6.6640625" style="2" customWidth="1"/>
    <col min="16" max="16" width="2.88671875" style="2" customWidth="1"/>
    <col min="17" max="17" width="3" style="2" customWidth="1"/>
    <col min="18" max="18" width="2" style="2" customWidth="1"/>
    <col min="19" max="29" width="10.5546875" style="2" customWidth="1"/>
    <col min="30" max="16384" width="11.44140625" style="2"/>
  </cols>
  <sheetData>
    <row r="2" spans="2:24" x14ac:dyDescent="0.3">
      <c r="D2" s="1" t="s">
        <v>0</v>
      </c>
      <c r="E2" s="1"/>
      <c r="F2" s="1" t="s">
        <v>1</v>
      </c>
      <c r="H2" s="2" t="s">
        <v>2</v>
      </c>
    </row>
    <row r="3" spans="2:24" x14ac:dyDescent="0.3">
      <c r="R3" s="18"/>
      <c r="S3" s="8"/>
    </row>
    <row r="4" spans="2:24" ht="59.25" customHeight="1" x14ac:dyDescent="0.3">
      <c r="B4" s="14"/>
      <c r="C4" s="4"/>
      <c r="D4" s="23"/>
      <c r="E4" s="23"/>
      <c r="F4" s="24" t="s">
        <v>3</v>
      </c>
      <c r="G4" s="22" t="s">
        <v>4</v>
      </c>
      <c r="H4" s="22" t="s">
        <v>5</v>
      </c>
      <c r="I4" s="22"/>
      <c r="J4" s="22" t="s">
        <v>6</v>
      </c>
      <c r="K4" s="22" t="s">
        <v>7</v>
      </c>
      <c r="L4" s="22" t="s">
        <v>8</v>
      </c>
      <c r="M4" s="22" t="s">
        <v>9</v>
      </c>
      <c r="N4" s="22"/>
      <c r="O4" s="25"/>
      <c r="P4" s="25"/>
      <c r="Q4" s="19"/>
      <c r="U4" s="3"/>
      <c r="V4" s="3"/>
      <c r="W4" s="3"/>
      <c r="X4" s="3"/>
    </row>
    <row r="5" spans="2:24" ht="18" customHeight="1" x14ac:dyDescent="0.3">
      <c r="B5" s="21"/>
      <c r="D5" s="49" t="s">
        <v>10</v>
      </c>
      <c r="E5" s="34"/>
      <c r="F5" s="4"/>
      <c r="G5" s="5"/>
      <c r="H5" s="5"/>
      <c r="I5" s="5"/>
      <c r="J5" s="40" t="s">
        <v>11</v>
      </c>
      <c r="K5" s="40" t="s">
        <v>11</v>
      </c>
      <c r="L5" s="40" t="s">
        <v>11</v>
      </c>
      <c r="M5" s="40" t="s">
        <v>11</v>
      </c>
      <c r="N5" s="40"/>
      <c r="O5" s="35"/>
      <c r="P5" s="30"/>
      <c r="Q5" s="12"/>
      <c r="U5" s="7"/>
      <c r="V5" s="6"/>
      <c r="W5" s="6"/>
      <c r="X5" s="6"/>
    </row>
    <row r="6" spans="2:24" ht="15" customHeight="1" x14ac:dyDescent="0.3">
      <c r="B6" s="21"/>
      <c r="D6" s="50"/>
      <c r="E6" s="36"/>
      <c r="F6" s="2" t="s">
        <v>12</v>
      </c>
      <c r="G6" s="26">
        <v>4077</v>
      </c>
      <c r="H6" s="26">
        <v>46883</v>
      </c>
      <c r="I6" s="26"/>
      <c r="J6" s="27"/>
      <c r="K6" s="27"/>
      <c r="L6" s="27"/>
      <c r="M6" s="47">
        <f>L6-K6-J6</f>
        <v>0</v>
      </c>
      <c r="N6" s="28"/>
      <c r="O6" s="37"/>
      <c r="P6" s="30"/>
      <c r="Q6" s="12"/>
      <c r="U6" s="8"/>
      <c r="V6" s="8"/>
      <c r="W6" s="8"/>
      <c r="X6" s="8"/>
    </row>
    <row r="7" spans="2:24" ht="15" customHeight="1" x14ac:dyDescent="0.3">
      <c r="B7" s="21"/>
      <c r="D7" s="50"/>
      <c r="E7" s="36"/>
      <c r="F7" s="2" t="s">
        <v>13</v>
      </c>
      <c r="G7" s="26">
        <v>3374</v>
      </c>
      <c r="H7" s="26">
        <v>38801</v>
      </c>
      <c r="I7" s="26"/>
      <c r="J7" s="27"/>
      <c r="K7" s="27"/>
      <c r="L7" s="27"/>
      <c r="M7" s="47">
        <f>L7-K7-J7</f>
        <v>0</v>
      </c>
      <c r="N7" s="28"/>
      <c r="O7" s="37"/>
      <c r="P7" s="30"/>
      <c r="Q7" s="12"/>
      <c r="U7" s="8"/>
      <c r="V7" s="8"/>
      <c r="W7" s="8"/>
      <c r="X7" s="8"/>
    </row>
    <row r="8" spans="2:24" x14ac:dyDescent="0.3">
      <c r="B8" s="21"/>
      <c r="D8" s="50"/>
      <c r="E8" s="36"/>
      <c r="G8" s="26"/>
      <c r="H8" s="26"/>
      <c r="I8" s="26"/>
      <c r="J8" s="26"/>
      <c r="K8" s="26"/>
      <c r="L8" s="28"/>
      <c r="M8" s="28"/>
      <c r="N8" s="28"/>
      <c r="O8" s="37"/>
      <c r="P8" s="30"/>
      <c r="Q8" s="12"/>
      <c r="U8" s="8"/>
      <c r="V8" s="8"/>
      <c r="W8" s="8"/>
      <c r="X8" s="8"/>
    </row>
    <row r="9" spans="2:24" x14ac:dyDescent="0.3">
      <c r="B9" s="21"/>
      <c r="D9" s="51"/>
      <c r="E9" s="38"/>
      <c r="F9" s="20"/>
      <c r="G9" s="10"/>
      <c r="H9" s="10"/>
      <c r="I9" s="10"/>
      <c r="J9" s="10"/>
      <c r="K9" s="10"/>
      <c r="L9" s="29"/>
      <c r="M9" s="29"/>
      <c r="N9" s="29"/>
      <c r="O9" s="39"/>
      <c r="P9" s="30"/>
      <c r="Q9" s="12"/>
      <c r="U9" s="11"/>
      <c r="V9" s="11"/>
      <c r="W9" s="11"/>
      <c r="X9" s="11"/>
    </row>
    <row r="10" spans="2:24" x14ac:dyDescent="0.3">
      <c r="B10" s="21"/>
      <c r="D10" s="46"/>
      <c r="E10" s="31"/>
      <c r="F10" s="32"/>
      <c r="G10" s="33"/>
      <c r="H10" s="33"/>
      <c r="I10" s="33"/>
      <c r="J10" s="45"/>
      <c r="K10" s="45"/>
      <c r="L10" s="45"/>
      <c r="M10" s="45"/>
      <c r="N10" s="45"/>
      <c r="O10" s="30"/>
      <c r="P10" s="30"/>
      <c r="Q10" s="12"/>
      <c r="U10" s="11"/>
      <c r="V10" s="11"/>
      <c r="W10" s="11"/>
      <c r="X10" s="11"/>
    </row>
    <row r="11" spans="2:24" ht="15" customHeight="1" x14ac:dyDescent="0.3">
      <c r="B11" s="21"/>
      <c r="L11" s="33"/>
      <c r="M11" s="33"/>
      <c r="N11" s="33"/>
      <c r="O11" s="30"/>
      <c r="P11" s="30"/>
      <c r="Q11" s="12"/>
      <c r="U11" s="11"/>
      <c r="V11" s="11"/>
      <c r="W11" s="11"/>
      <c r="X11" s="11"/>
    </row>
    <row r="12" spans="2:24" x14ac:dyDescent="0.3">
      <c r="B12" s="15"/>
      <c r="C12" s="9"/>
      <c r="D12" s="9"/>
      <c r="E12" s="9"/>
      <c r="F12" s="9"/>
      <c r="G12" s="16"/>
      <c r="H12" s="9"/>
      <c r="I12" s="9"/>
      <c r="J12" s="9"/>
      <c r="K12" s="9"/>
      <c r="L12" s="9"/>
      <c r="M12" s="9"/>
      <c r="N12" s="9"/>
      <c r="O12" s="9"/>
      <c r="P12" s="9"/>
      <c r="Q12" s="13"/>
    </row>
    <row r="15" spans="2:24" x14ac:dyDescent="0.3">
      <c r="D15" s="48" t="s">
        <v>14</v>
      </c>
      <c r="E15" s="48"/>
    </row>
    <row r="16" spans="2:24" x14ac:dyDescent="0.3">
      <c r="O16" s="17"/>
      <c r="P16" s="17"/>
    </row>
  </sheetData>
  <mergeCells count="2">
    <mergeCell ref="D15:E15"/>
    <mergeCell ref="D5:D9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2BA1-9E48-42F2-B037-8F28169E3CBB}">
  <dimension ref="A1:BN1029"/>
  <sheetViews>
    <sheetView workbookViewId="0">
      <selection activeCell="J12" sqref="J12:K13"/>
    </sheetView>
  </sheetViews>
  <sheetFormatPr baseColWidth="10" defaultColWidth="11.44140625" defaultRowHeight="14.4" x14ac:dyDescent="0.3"/>
  <cols>
    <col min="3" max="3" width="33.5546875" customWidth="1"/>
    <col min="5" max="5" width="16.33203125" customWidth="1"/>
    <col min="6" max="6" width="16.5546875" customWidth="1"/>
    <col min="7" max="7" width="15.44140625" customWidth="1"/>
    <col min="8" max="8" width="16.5546875" customWidth="1"/>
    <col min="9" max="9" width="14.6640625" customWidth="1"/>
    <col min="10" max="11" width="17.109375" customWidth="1"/>
    <col min="12" max="12" width="16.6640625" customWidth="1"/>
    <col min="13" max="13" width="16.5546875" customWidth="1"/>
  </cols>
  <sheetData>
    <row r="1" spans="1:6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8" x14ac:dyDescent="0.35">
      <c r="A2" s="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8" x14ac:dyDescent="0.35">
      <c r="A3" s="2"/>
      <c r="B3" s="42" t="s">
        <v>15</v>
      </c>
      <c r="C3" s="41"/>
      <c r="D3" s="41" t="s">
        <v>2</v>
      </c>
      <c r="E3" s="41"/>
      <c r="F3" s="41"/>
      <c r="G3" s="41"/>
      <c r="H3" s="41"/>
      <c r="I3" s="41"/>
      <c r="J3" s="41"/>
      <c r="K3" s="41"/>
      <c r="L3" s="41"/>
      <c r="M3" s="4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8" x14ac:dyDescent="0.35">
      <c r="A4" s="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8" x14ac:dyDescent="0.35">
      <c r="A5" s="2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8" x14ac:dyDescent="0.35">
      <c r="A6" s="2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31.5" customHeight="1" x14ac:dyDescent="0.35">
      <c r="A7" s="2"/>
      <c r="B7" s="41"/>
      <c r="C7" s="41"/>
      <c r="D7" s="41"/>
      <c r="E7" s="72" t="s">
        <v>16</v>
      </c>
      <c r="F7" s="66" t="s">
        <v>17</v>
      </c>
      <c r="G7" s="67"/>
      <c r="H7" s="75" t="s">
        <v>18</v>
      </c>
      <c r="I7" s="78" t="s">
        <v>19</v>
      </c>
      <c r="J7" s="66" t="s">
        <v>20</v>
      </c>
      <c r="K7" s="67"/>
      <c r="L7" s="75" t="s">
        <v>21</v>
      </c>
      <c r="M7" s="78" t="s">
        <v>22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31.5" customHeight="1" x14ac:dyDescent="0.35">
      <c r="A8" s="2"/>
      <c r="B8" s="41" t="s">
        <v>23</v>
      </c>
      <c r="C8" s="41"/>
      <c r="D8" s="41"/>
      <c r="E8" s="73"/>
      <c r="F8" s="68"/>
      <c r="G8" s="69"/>
      <c r="H8" s="76"/>
      <c r="I8" s="79"/>
      <c r="J8" s="68"/>
      <c r="K8" s="69"/>
      <c r="L8" s="76"/>
      <c r="M8" s="7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31.5" customHeight="1" x14ac:dyDescent="0.35">
      <c r="A9" s="2"/>
      <c r="B9" s="41"/>
      <c r="C9" s="41"/>
      <c r="D9" s="41"/>
      <c r="E9" s="74"/>
      <c r="F9" s="70"/>
      <c r="G9" s="71"/>
      <c r="H9" s="77"/>
      <c r="I9" s="80"/>
      <c r="J9" s="70"/>
      <c r="K9" s="71"/>
      <c r="L9" s="77"/>
      <c r="M9" s="80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18" x14ac:dyDescent="0.35">
      <c r="A10" s="2"/>
      <c r="B10" s="58" t="str">
        <f>Total!F6</f>
        <v>Breistein-Valestrand (Rutetabell A)</v>
      </c>
      <c r="C10" s="59"/>
      <c r="D10" s="43"/>
      <c r="E10" s="62">
        <f>Total!L6</f>
        <v>0</v>
      </c>
      <c r="F10" s="52">
        <f>40%*E10</f>
        <v>0</v>
      </c>
      <c r="G10" s="53"/>
      <c r="H10" s="53">
        <f>Total!G6</f>
        <v>4077</v>
      </c>
      <c r="I10" s="64">
        <f>F10/H10</f>
        <v>0</v>
      </c>
      <c r="J10" s="52">
        <f>25%*E10</f>
        <v>0</v>
      </c>
      <c r="K10" s="53"/>
      <c r="L10" s="53">
        <f>Total!H6</f>
        <v>46883</v>
      </c>
      <c r="M10" s="56">
        <f>J10/L10</f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18" x14ac:dyDescent="0.35">
      <c r="A11" s="2"/>
      <c r="B11" s="60"/>
      <c r="C11" s="61"/>
      <c r="D11" s="44"/>
      <c r="E11" s="63"/>
      <c r="F11" s="54"/>
      <c r="G11" s="55"/>
      <c r="H11" s="55"/>
      <c r="I11" s="65"/>
      <c r="J11" s="54">
        <f>25%*E10</f>
        <v>0</v>
      </c>
      <c r="K11" s="55"/>
      <c r="L11" s="55">
        <f>Total!H6</f>
        <v>46883</v>
      </c>
      <c r="M11" s="57">
        <f>J11/L11</f>
        <v>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8" x14ac:dyDescent="0.35">
      <c r="A12" s="2"/>
      <c r="B12" s="58" t="str">
        <f>Total!F7</f>
        <v>Breistein-Valestrand (Rutetabell B)</v>
      </c>
      <c r="C12" s="59"/>
      <c r="D12" s="43"/>
      <c r="E12" s="62">
        <f>Total!L7</f>
        <v>0</v>
      </c>
      <c r="F12" s="52">
        <f>40%*E12</f>
        <v>0</v>
      </c>
      <c r="G12" s="53"/>
      <c r="H12" s="53">
        <f>Total!G7</f>
        <v>3374</v>
      </c>
      <c r="I12" s="64">
        <f>F12/H12</f>
        <v>0</v>
      </c>
      <c r="J12" s="52">
        <f>25%*E12</f>
        <v>0</v>
      </c>
      <c r="K12" s="53"/>
      <c r="L12" s="53">
        <f>Total!H7</f>
        <v>38801</v>
      </c>
      <c r="M12" s="56">
        <f>J12/L12</f>
        <v>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8" x14ac:dyDescent="0.35">
      <c r="A13" s="2"/>
      <c r="B13" s="60"/>
      <c r="C13" s="61"/>
      <c r="D13" s="44"/>
      <c r="E13" s="63"/>
      <c r="F13" s="54"/>
      <c r="G13" s="55"/>
      <c r="H13" s="55"/>
      <c r="I13" s="65"/>
      <c r="J13" s="54">
        <f>25%*E12</f>
        <v>0</v>
      </c>
      <c r="K13" s="55"/>
      <c r="L13" s="55">
        <f>Total!H8</f>
        <v>0</v>
      </c>
      <c r="M13" s="57" t="e">
        <f>J13/L13</f>
        <v>#DIV/0!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6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1:6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6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6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6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1:6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6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6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6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6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1:6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1:6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1:6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1:6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1:6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1:6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1:6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1:6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1:6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1:6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1:6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1:6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1:6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1:6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1:6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1:6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1:6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1:6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1:6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1:6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1:6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1:6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1:6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1:6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1:6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1:6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</row>
    <row r="164" spans="1:6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</row>
    <row r="165" spans="1:6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</row>
    <row r="166" spans="1:6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</row>
    <row r="167" spans="1:6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</row>
    <row r="168" spans="1:6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</row>
    <row r="169" spans="1:6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</row>
    <row r="170" spans="1:6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</row>
    <row r="171" spans="1:6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</row>
    <row r="172" spans="1:6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</row>
    <row r="173" spans="1:6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</row>
    <row r="174" spans="1:6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</row>
    <row r="175" spans="1:6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</row>
    <row r="176" spans="1:6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</row>
    <row r="177" spans="1:6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</row>
    <row r="179" spans="1:6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</row>
    <row r="180" spans="1:6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</row>
    <row r="181" spans="1:6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</row>
    <row r="182" spans="1:6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</row>
    <row r="183" spans="1:6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</row>
    <row r="184" spans="1:6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</row>
    <row r="185" spans="1:6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</row>
    <row r="186" spans="1:6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</row>
    <row r="187" spans="1:6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</row>
    <row r="188" spans="1:6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</row>
    <row r="189" spans="1:6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</row>
    <row r="190" spans="1:6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</row>
    <row r="191" spans="1:6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</row>
    <row r="192" spans="1:6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</row>
    <row r="193" spans="1:6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</row>
    <row r="194" spans="1:6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</row>
    <row r="195" spans="1:6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</row>
    <row r="196" spans="1:6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</row>
    <row r="197" spans="1:6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</row>
    <row r="198" spans="1:6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</row>
    <row r="199" spans="1:6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</row>
    <row r="200" spans="1:6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</row>
    <row r="201" spans="1:6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</row>
    <row r="202" spans="1:6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</row>
    <row r="203" spans="1:6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</row>
    <row r="204" spans="1:6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</row>
    <row r="205" spans="1:6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</row>
    <row r="206" spans="1:6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</row>
    <row r="207" spans="1:6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</row>
    <row r="208" spans="1:6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</row>
    <row r="209" spans="1:6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</row>
    <row r="210" spans="1:6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</row>
    <row r="211" spans="1:6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</row>
    <row r="212" spans="1:6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</row>
    <row r="213" spans="1:6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</row>
    <row r="214" spans="1:6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</row>
    <row r="215" spans="1:6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</row>
    <row r="216" spans="1:6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</row>
    <row r="218" spans="1:6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</row>
    <row r="219" spans="1:6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</row>
    <row r="220" spans="1:6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</row>
    <row r="221" spans="1:6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</row>
    <row r="222" spans="1:6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</row>
    <row r="223" spans="1:6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</row>
    <row r="224" spans="1:6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6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</row>
    <row r="226" spans="1:6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</row>
    <row r="227" spans="1:6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</row>
    <row r="228" spans="1:6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</row>
    <row r="229" spans="1:6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</row>
    <row r="230" spans="1:6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</row>
    <row r="231" spans="1:6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</row>
    <row r="232" spans="1:6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</row>
    <row r="233" spans="1:6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</row>
    <row r="234" spans="1:6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</row>
    <row r="235" spans="1:6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</row>
    <row r="236" spans="1:6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</row>
    <row r="237" spans="1:6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</row>
    <row r="238" spans="1:6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</row>
    <row r="239" spans="1:6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</row>
    <row r="240" spans="1:6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</row>
    <row r="241" spans="1:6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</row>
    <row r="242" spans="1:6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</row>
    <row r="243" spans="1:6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</row>
    <row r="244" spans="1:6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</row>
    <row r="245" spans="1:6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</row>
    <row r="246" spans="1:6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</row>
    <row r="247" spans="1:6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</row>
    <row r="248" spans="1:6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</row>
    <row r="249" spans="1:6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</row>
    <row r="250" spans="1:6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</row>
    <row r="251" spans="1:6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</row>
    <row r="252" spans="1:6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</row>
    <row r="253" spans="1:6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</row>
    <row r="254" spans="1:6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</row>
    <row r="255" spans="1:6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</row>
    <row r="256" spans="1:6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</row>
    <row r="257" spans="1:6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</row>
    <row r="258" spans="1:6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</row>
    <row r="259" spans="1:6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</row>
    <row r="260" spans="1:6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</row>
    <row r="261" spans="1:6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</row>
    <row r="262" spans="1:6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</row>
    <row r="263" spans="1:6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</row>
    <row r="264" spans="1:6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</row>
    <row r="265" spans="1:6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</row>
    <row r="266" spans="1:6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</row>
    <row r="267" spans="1:6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</row>
    <row r="268" spans="1:6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</row>
    <row r="269" spans="1:6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</row>
    <row r="270" spans="1:6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</row>
    <row r="271" spans="1:6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</row>
    <row r="272" spans="1:6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</row>
    <row r="273" spans="1:6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</row>
    <row r="274" spans="1:6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</row>
    <row r="275" spans="1:6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</row>
    <row r="276" spans="1:6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</row>
    <row r="277" spans="1:6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</row>
    <row r="278" spans="1:6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</row>
    <row r="279" spans="1:6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</row>
    <row r="280" spans="1:6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</row>
    <row r="281" spans="1:6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</row>
    <row r="282" spans="1:6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</row>
    <row r="283" spans="1:6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</row>
    <row r="284" spans="1:6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</row>
    <row r="285" spans="1:6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</row>
    <row r="286" spans="1:6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</row>
    <row r="287" spans="1:6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</row>
    <row r="288" spans="1:6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</row>
    <row r="289" spans="1:6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</row>
    <row r="290" spans="1:6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</row>
    <row r="291" spans="1:6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</row>
    <row r="292" spans="1:6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</row>
    <row r="293" spans="1:6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</row>
    <row r="294" spans="1:6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</row>
    <row r="295" spans="1:6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</row>
    <row r="296" spans="1:6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</row>
    <row r="297" spans="1:6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</row>
    <row r="298" spans="1:6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</row>
    <row r="299" spans="1:6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</row>
    <row r="300" spans="1:6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</row>
    <row r="301" spans="1:6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</row>
    <row r="302" spans="1:6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</row>
    <row r="303" spans="1:6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</row>
    <row r="304" spans="1:6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</row>
    <row r="305" spans="1:6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</row>
    <row r="306" spans="1:6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</row>
    <row r="307" spans="1:6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</row>
    <row r="308" spans="1:6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</row>
    <row r="309" spans="1:6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</row>
    <row r="310" spans="1:6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</row>
    <row r="312" spans="1:6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</row>
    <row r="313" spans="1:6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</row>
    <row r="314" spans="1:6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</row>
    <row r="315" spans="1:6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</row>
    <row r="316" spans="1:6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</row>
    <row r="317" spans="1:6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</row>
    <row r="318" spans="1:6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</row>
    <row r="319" spans="1:6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</row>
    <row r="321" spans="1:6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</row>
    <row r="322" spans="1:6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</row>
    <row r="323" spans="1:6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</row>
    <row r="324" spans="1:6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</row>
    <row r="325" spans="1:6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</row>
    <row r="326" spans="1:6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</row>
    <row r="327" spans="1:6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</row>
    <row r="328" spans="1:6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</row>
    <row r="329" spans="1:6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</row>
    <row r="330" spans="1:6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</row>
    <row r="331" spans="1:6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</row>
    <row r="332" spans="1:6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</row>
    <row r="333" spans="1:6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</row>
    <row r="334" spans="1:6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</row>
    <row r="335" spans="1:6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</row>
    <row r="336" spans="1:6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</row>
    <row r="337" spans="1:6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</row>
    <row r="338" spans="1:6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</row>
    <row r="339" spans="1:6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</row>
    <row r="340" spans="1:6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</row>
    <row r="341" spans="1:6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</row>
    <row r="342" spans="1:6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</row>
    <row r="343" spans="1:6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</row>
    <row r="344" spans="1:6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</row>
    <row r="345" spans="1:6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</row>
    <row r="346" spans="1:6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</row>
    <row r="347" spans="1:6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</row>
    <row r="348" spans="1:6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</row>
    <row r="349" spans="1:6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</row>
    <row r="350" spans="1:6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</row>
    <row r="351" spans="1:6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</row>
    <row r="352" spans="1:6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</row>
    <row r="353" spans="1:6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</row>
    <row r="354" spans="1:6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</row>
    <row r="355" spans="1:6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</row>
    <row r="356" spans="1:6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</row>
    <row r="357" spans="1:6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</row>
    <row r="358" spans="1:6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</row>
    <row r="359" spans="1:6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6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</row>
    <row r="361" spans="1:6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</row>
    <row r="362" spans="1:6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</row>
    <row r="363" spans="1:6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</row>
    <row r="364" spans="1:6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</row>
    <row r="365" spans="1:6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</row>
    <row r="366" spans="1:6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</row>
    <row r="367" spans="1:6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</row>
    <row r="368" spans="1:6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</row>
    <row r="369" spans="1:6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</row>
    <row r="370" spans="1:6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</row>
    <row r="371" spans="1:6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</row>
    <row r="372" spans="1:6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</row>
    <row r="373" spans="1:6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</row>
    <row r="375" spans="1:6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</row>
    <row r="376" spans="1:6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</row>
    <row r="377" spans="1:6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</row>
    <row r="378" spans="1:6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</row>
    <row r="379" spans="1:6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</row>
    <row r="380" spans="1:6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</row>
    <row r="381" spans="1:6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</row>
    <row r="382" spans="1:6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</row>
    <row r="383" spans="1:6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</row>
    <row r="384" spans="1:6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</row>
    <row r="385" spans="1:6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</row>
    <row r="386" spans="1:6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</row>
    <row r="387" spans="1:6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</row>
    <row r="388" spans="1:6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</row>
    <row r="389" spans="1:6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</row>
    <row r="390" spans="1:6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</row>
    <row r="391" spans="1:6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</row>
    <row r="392" spans="1:6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</row>
    <row r="393" spans="1:6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</row>
    <row r="394" spans="1:6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</row>
    <row r="395" spans="1:6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</row>
    <row r="396" spans="1:6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</row>
    <row r="397" spans="1:6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</row>
    <row r="398" spans="1:6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</row>
    <row r="399" spans="1:6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</row>
    <row r="400" spans="1:6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</row>
    <row r="401" spans="1:6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</row>
    <row r="402" spans="1:6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</row>
    <row r="403" spans="1:6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</row>
    <row r="404" spans="1:6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</row>
    <row r="405" spans="1:6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</row>
    <row r="406" spans="1:6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</row>
    <row r="407" spans="1:6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</row>
    <row r="408" spans="1:6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</row>
    <row r="409" spans="1:6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</row>
    <row r="410" spans="1:6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</row>
    <row r="411" spans="1:6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</row>
    <row r="412" spans="1:6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</row>
    <row r="414" spans="1:6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</row>
    <row r="415" spans="1:6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</row>
    <row r="416" spans="1:6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</row>
    <row r="417" spans="1:6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</row>
    <row r="418" spans="1:6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</row>
    <row r="419" spans="1:6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</row>
    <row r="420" spans="1:6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</row>
    <row r="421" spans="1:6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</row>
    <row r="422" spans="1:6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</row>
    <row r="423" spans="1:6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</row>
    <row r="424" spans="1:6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</row>
    <row r="425" spans="1:6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</row>
    <row r="426" spans="1:6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</row>
    <row r="427" spans="1:6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</row>
    <row r="428" spans="1:6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</row>
    <row r="429" spans="1:6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</row>
    <row r="430" spans="1:6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</row>
    <row r="431" spans="1:6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</row>
    <row r="432" spans="1:6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</row>
    <row r="433" spans="1:6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</row>
    <row r="434" spans="1:6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</row>
    <row r="435" spans="1:6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</row>
    <row r="436" spans="1:6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</row>
    <row r="437" spans="1:6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</row>
    <row r="438" spans="1:6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</row>
    <row r="439" spans="1:6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</row>
    <row r="440" spans="1:6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</row>
    <row r="441" spans="1:6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</row>
    <row r="442" spans="1:6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</row>
    <row r="443" spans="1:6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</row>
    <row r="444" spans="1:6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</row>
    <row r="445" spans="1:6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</row>
    <row r="446" spans="1:6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</row>
    <row r="447" spans="1:6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</row>
    <row r="448" spans="1:6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</row>
    <row r="449" spans="1:6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</row>
    <row r="450" spans="1:6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</row>
    <row r="451" spans="1:6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</row>
    <row r="452" spans="1:6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</row>
    <row r="453" spans="1:6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</row>
    <row r="454" spans="1:6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</row>
    <row r="455" spans="1:6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</row>
    <row r="456" spans="1:6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</row>
    <row r="457" spans="1:6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</row>
    <row r="458" spans="1:6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</row>
    <row r="459" spans="1:6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</row>
    <row r="460" spans="1:6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</row>
    <row r="461" spans="1:6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</row>
    <row r="462" spans="1:6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</row>
    <row r="463" spans="1:6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</row>
    <row r="464" spans="1:6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</row>
    <row r="465" spans="1:6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</row>
    <row r="466" spans="1:6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</row>
    <row r="467" spans="1:6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</row>
    <row r="468" spans="1:6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</row>
    <row r="469" spans="1:6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</row>
    <row r="470" spans="1:6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</row>
    <row r="471" spans="1:6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</row>
    <row r="472" spans="1:6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</row>
    <row r="473" spans="1:6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</row>
    <row r="474" spans="1:6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</row>
    <row r="475" spans="1:6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</row>
    <row r="476" spans="1:6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</row>
    <row r="477" spans="1:6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</row>
    <row r="478" spans="1:6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</row>
    <row r="479" spans="1:6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</row>
    <row r="480" spans="1:6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</row>
    <row r="481" spans="1:6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</row>
    <row r="482" spans="1:6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</row>
    <row r="483" spans="1:6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</row>
    <row r="484" spans="1:6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</row>
    <row r="485" spans="1:6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</row>
    <row r="486" spans="1:6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</row>
    <row r="487" spans="1:6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</row>
    <row r="488" spans="1:6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</row>
    <row r="489" spans="1:6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</row>
    <row r="490" spans="1:6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</row>
    <row r="491" spans="1:6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</row>
    <row r="492" spans="1:6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</row>
    <row r="493" spans="1:6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</row>
    <row r="494" spans="1:6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</row>
    <row r="495" spans="1:6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</row>
    <row r="496" spans="1:6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</row>
    <row r="497" spans="1:6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</row>
    <row r="498" spans="1:6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</row>
    <row r="499" spans="1:6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</row>
    <row r="500" spans="1:6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</row>
    <row r="501" spans="1:6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</row>
    <row r="502" spans="1:6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</row>
    <row r="503" spans="1:6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</row>
    <row r="504" spans="1:6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</row>
    <row r="505" spans="1:6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</row>
    <row r="506" spans="1:6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</row>
    <row r="507" spans="1:6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</row>
    <row r="508" spans="1:6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</row>
    <row r="509" spans="1:6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</row>
    <row r="510" spans="1:6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</row>
    <row r="511" spans="1:6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</row>
    <row r="512" spans="1:6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</row>
    <row r="513" spans="1:6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</row>
    <row r="514" spans="1:6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</row>
    <row r="515" spans="1:6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</row>
    <row r="516" spans="1:6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</row>
    <row r="517" spans="1:6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</row>
    <row r="518" spans="1:6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</row>
    <row r="519" spans="1:6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</row>
    <row r="520" spans="1:6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</row>
    <row r="521" spans="1:6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</row>
    <row r="522" spans="1:6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</row>
    <row r="523" spans="1:6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</row>
    <row r="524" spans="1:6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</row>
    <row r="525" spans="1:6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</row>
    <row r="526" spans="1:6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</row>
    <row r="527" spans="1:6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</row>
    <row r="528" spans="1:6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</row>
    <row r="529" spans="1:6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</row>
    <row r="530" spans="1:6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</row>
    <row r="531" spans="1:6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</row>
    <row r="532" spans="1:6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</row>
    <row r="533" spans="1:6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</row>
    <row r="534" spans="1:6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</row>
    <row r="535" spans="1:6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</row>
    <row r="536" spans="1:6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</row>
    <row r="537" spans="1:6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</row>
    <row r="538" spans="1:6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</row>
    <row r="539" spans="1:6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</row>
    <row r="540" spans="1:6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</row>
    <row r="541" spans="1:6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</row>
    <row r="542" spans="1:6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</row>
    <row r="543" spans="1:6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</row>
    <row r="544" spans="1:6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</row>
    <row r="545" spans="1:6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</row>
    <row r="546" spans="1:6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</row>
    <row r="547" spans="1:6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</row>
    <row r="548" spans="1:6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</row>
    <row r="549" spans="1:6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</row>
    <row r="550" spans="1:6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</row>
    <row r="551" spans="1:6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</row>
    <row r="552" spans="1:6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</row>
    <row r="553" spans="1:6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</row>
    <row r="554" spans="1:6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</row>
    <row r="555" spans="1:6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</row>
    <row r="556" spans="1:6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</row>
    <row r="557" spans="1:6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</row>
    <row r="558" spans="1:6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</row>
    <row r="559" spans="1:6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</row>
    <row r="560" spans="1:6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</row>
    <row r="561" spans="1:6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</row>
    <row r="562" spans="1:6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</row>
    <row r="563" spans="1:6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</row>
    <row r="564" spans="1:6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</row>
    <row r="565" spans="1:6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</row>
    <row r="566" spans="1:6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</row>
    <row r="567" spans="1:6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</row>
    <row r="568" spans="1:6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</row>
    <row r="569" spans="1:6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</row>
    <row r="570" spans="1:6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</row>
    <row r="571" spans="1:6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</row>
    <row r="572" spans="1:6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</row>
    <row r="573" spans="1:6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</row>
    <row r="574" spans="1:6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</row>
    <row r="575" spans="1:6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</row>
    <row r="576" spans="1:6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</row>
    <row r="577" spans="1:6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</row>
    <row r="578" spans="1:6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</row>
    <row r="579" spans="1:6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</row>
    <row r="580" spans="1:6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</row>
    <row r="581" spans="1:6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</row>
    <row r="582" spans="1:6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</row>
    <row r="583" spans="1:6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</row>
    <row r="584" spans="1:6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</row>
    <row r="585" spans="1:6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</row>
    <row r="586" spans="1:6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</row>
    <row r="587" spans="1:6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</row>
    <row r="588" spans="1:6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</row>
    <row r="589" spans="1:6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</row>
    <row r="590" spans="1:6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</row>
    <row r="591" spans="1:6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</row>
    <row r="592" spans="1:6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</row>
    <row r="593" spans="1:6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</row>
    <row r="594" spans="1:6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</row>
    <row r="595" spans="1:6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</row>
    <row r="596" spans="1:6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</row>
    <row r="597" spans="1:6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</row>
    <row r="598" spans="1:6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</row>
    <row r="599" spans="1:6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</row>
    <row r="600" spans="1:6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</row>
    <row r="601" spans="1:6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</row>
    <row r="602" spans="1:6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</row>
    <row r="603" spans="1:6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</row>
    <row r="604" spans="1:6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</row>
    <row r="605" spans="1:6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</row>
    <row r="606" spans="1:6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</row>
    <row r="607" spans="1:6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</row>
    <row r="608" spans="1:6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</row>
    <row r="609" spans="1:6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</row>
    <row r="610" spans="1:6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</row>
    <row r="611" spans="1:6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</row>
    <row r="612" spans="1:6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</row>
    <row r="613" spans="1:6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</row>
    <row r="614" spans="1:6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</row>
    <row r="615" spans="1:6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</row>
    <row r="616" spans="1:6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</row>
    <row r="617" spans="1:6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</row>
    <row r="618" spans="1:6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</row>
    <row r="619" spans="1:6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</row>
    <row r="620" spans="1:6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</row>
    <row r="621" spans="1:6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</row>
    <row r="622" spans="1:6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</row>
    <row r="623" spans="1:6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</row>
    <row r="624" spans="1:6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</row>
    <row r="625" spans="1:6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</row>
    <row r="626" spans="1:6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</row>
    <row r="627" spans="1:6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</row>
    <row r="628" spans="1:6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</row>
    <row r="629" spans="1:6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</row>
    <row r="630" spans="1:6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</row>
    <row r="631" spans="1:6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</row>
    <row r="632" spans="1:6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</row>
    <row r="633" spans="1:6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</row>
    <row r="634" spans="1:6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</row>
    <row r="635" spans="1:6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</row>
    <row r="636" spans="1:6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</row>
    <row r="637" spans="1:6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</row>
    <row r="638" spans="1:6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</row>
    <row r="639" spans="1:6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</row>
    <row r="640" spans="1:6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</row>
    <row r="641" spans="1:6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</row>
    <row r="642" spans="1:6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</row>
    <row r="643" spans="1:6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</row>
    <row r="644" spans="1:6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</row>
    <row r="645" spans="1:6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</row>
    <row r="646" spans="1:6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</row>
    <row r="647" spans="1:6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</row>
    <row r="648" spans="1:6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</row>
    <row r="649" spans="1:6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</row>
    <row r="650" spans="1:6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</row>
    <row r="651" spans="1:6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</row>
    <row r="652" spans="1:6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</row>
    <row r="653" spans="1:6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</row>
    <row r="654" spans="1:6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</row>
    <row r="655" spans="1:6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</row>
    <row r="656" spans="1:6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</row>
    <row r="657" spans="1:6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</row>
    <row r="658" spans="1:6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</row>
    <row r="659" spans="1:6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</row>
    <row r="660" spans="1:6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</row>
    <row r="661" spans="1:6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</row>
    <row r="662" spans="1:6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</row>
    <row r="663" spans="1:6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</row>
    <row r="664" spans="1:6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</row>
    <row r="665" spans="1:6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</row>
    <row r="666" spans="1:6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</row>
    <row r="667" spans="1:6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</row>
    <row r="668" spans="1:6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</row>
    <row r="669" spans="1:6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</row>
    <row r="670" spans="1:6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</row>
    <row r="671" spans="1:6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</row>
    <row r="672" spans="1:6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</row>
    <row r="673" spans="1:6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</row>
    <row r="674" spans="1:6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</row>
    <row r="675" spans="1:6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</row>
    <row r="676" spans="1:6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</row>
    <row r="677" spans="1:6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</row>
    <row r="678" spans="1:6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</row>
    <row r="679" spans="1:6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</row>
    <row r="680" spans="1:6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</row>
    <row r="681" spans="1:6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</row>
    <row r="682" spans="1:6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</row>
    <row r="683" spans="1:6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</row>
    <row r="684" spans="1:6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</row>
    <row r="685" spans="1:6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</row>
    <row r="686" spans="1:6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</row>
    <row r="687" spans="1:6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</row>
    <row r="688" spans="1:6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</row>
    <row r="689" spans="1:6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</row>
    <row r="690" spans="1:6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</row>
    <row r="691" spans="1:6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</row>
    <row r="692" spans="1:6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</row>
    <row r="693" spans="1:6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</row>
    <row r="694" spans="1:6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</row>
    <row r="695" spans="1:6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</row>
    <row r="696" spans="1:6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</row>
    <row r="697" spans="1:6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</row>
    <row r="698" spans="1:6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</row>
    <row r="699" spans="1:6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</row>
    <row r="700" spans="1:6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</row>
    <row r="701" spans="1:6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</row>
    <row r="702" spans="1:6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</row>
    <row r="703" spans="1:6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</row>
    <row r="704" spans="1:6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</row>
    <row r="705" spans="1:6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</row>
    <row r="706" spans="1:6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</row>
    <row r="707" spans="1:6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</row>
    <row r="708" spans="1:6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</row>
    <row r="709" spans="1:6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</row>
    <row r="710" spans="1:6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</row>
    <row r="711" spans="1:6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</row>
    <row r="712" spans="1:6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</row>
    <row r="713" spans="1:6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</row>
    <row r="714" spans="1:6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</row>
    <row r="715" spans="1:6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</row>
    <row r="716" spans="1:6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</row>
    <row r="717" spans="1:6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</row>
    <row r="718" spans="1:6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</row>
    <row r="719" spans="1:6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</row>
    <row r="720" spans="1:6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</row>
    <row r="721" spans="1:6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</row>
    <row r="722" spans="1:6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</row>
    <row r="723" spans="1:6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</row>
    <row r="724" spans="1:6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</row>
    <row r="725" spans="1:6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</row>
    <row r="726" spans="1:6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</row>
    <row r="727" spans="1:6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</row>
    <row r="728" spans="1:6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</row>
    <row r="729" spans="1:6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</row>
    <row r="730" spans="1:6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</row>
    <row r="731" spans="1:6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</row>
    <row r="732" spans="1:6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</row>
    <row r="733" spans="1:6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</row>
    <row r="734" spans="1:6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</row>
    <row r="735" spans="1:6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</row>
    <row r="736" spans="1:6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</row>
    <row r="737" spans="1:6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</row>
    <row r="738" spans="1:6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</row>
    <row r="739" spans="1:6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</row>
    <row r="740" spans="1:6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</row>
    <row r="741" spans="1:6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</row>
    <row r="742" spans="1:6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</row>
    <row r="743" spans="1:6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</row>
    <row r="744" spans="1:6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</row>
    <row r="745" spans="1:6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</row>
    <row r="746" spans="1:6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</row>
    <row r="747" spans="1:6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</row>
    <row r="748" spans="1:6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</row>
    <row r="749" spans="1:6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</row>
    <row r="750" spans="1:6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</row>
    <row r="751" spans="1:6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</row>
    <row r="752" spans="1:6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</row>
    <row r="753" spans="1:6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</row>
    <row r="754" spans="1:6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</row>
    <row r="755" spans="1:6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</row>
    <row r="756" spans="1:6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</row>
    <row r="757" spans="1:6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</row>
    <row r="758" spans="1:6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</row>
    <row r="759" spans="1:6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</row>
    <row r="760" spans="1:6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</row>
    <row r="761" spans="1:6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</row>
    <row r="762" spans="1:6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</row>
    <row r="763" spans="1:6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</row>
    <row r="764" spans="1:6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</row>
    <row r="765" spans="1:6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</row>
    <row r="766" spans="1:6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</row>
    <row r="767" spans="1:6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</row>
    <row r="768" spans="1:6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</row>
    <row r="769" spans="1:6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</row>
    <row r="770" spans="1:6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</row>
    <row r="771" spans="1:6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</row>
    <row r="772" spans="1:6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</row>
    <row r="773" spans="1:6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</row>
    <row r="774" spans="1:6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</row>
    <row r="775" spans="1:6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</row>
    <row r="776" spans="1:6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</row>
    <row r="777" spans="1:6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</row>
    <row r="778" spans="1:6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</row>
    <row r="779" spans="1:6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</row>
    <row r="780" spans="1:6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</row>
    <row r="781" spans="1:6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</row>
    <row r="782" spans="1:6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</row>
    <row r="783" spans="1:6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</row>
    <row r="784" spans="1:6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</row>
    <row r="785" spans="1:6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</row>
    <row r="786" spans="1:6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</row>
    <row r="787" spans="1:6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</row>
    <row r="788" spans="1:6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</row>
    <row r="789" spans="1:6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</row>
    <row r="790" spans="1:6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</row>
    <row r="791" spans="1:6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</row>
    <row r="792" spans="1:6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</row>
    <row r="793" spans="1:6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</row>
    <row r="794" spans="1:6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</row>
    <row r="795" spans="1:6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</row>
    <row r="796" spans="1:6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</row>
    <row r="797" spans="1:6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</row>
    <row r="798" spans="1:6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</row>
    <row r="799" spans="1:6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</row>
    <row r="800" spans="1:6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</row>
    <row r="801" spans="1:6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</row>
    <row r="802" spans="1:6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</row>
    <row r="803" spans="1:6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</row>
    <row r="804" spans="1:6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</row>
    <row r="805" spans="1:6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</row>
    <row r="806" spans="1:6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</row>
    <row r="807" spans="1:6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</row>
    <row r="808" spans="1:6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</row>
    <row r="809" spans="1:6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</row>
    <row r="810" spans="1:6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</row>
    <row r="811" spans="1:6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</row>
    <row r="812" spans="1:6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</row>
    <row r="813" spans="1:6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</row>
    <row r="814" spans="1:6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</row>
    <row r="815" spans="1:6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</row>
    <row r="816" spans="1:6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</row>
    <row r="817" spans="1:6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</row>
    <row r="818" spans="1:6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</row>
    <row r="819" spans="1:6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</row>
    <row r="820" spans="1:6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</row>
    <row r="821" spans="1:6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</row>
    <row r="822" spans="1:6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</row>
    <row r="823" spans="1:6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</row>
    <row r="824" spans="1:6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</row>
    <row r="825" spans="1:6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</row>
    <row r="826" spans="1:6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</row>
    <row r="827" spans="1:6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</row>
    <row r="828" spans="1:6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</row>
    <row r="829" spans="1:6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</row>
    <row r="830" spans="1:6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</row>
    <row r="831" spans="1:6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</row>
    <row r="832" spans="1:6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</row>
    <row r="833" spans="1:6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</row>
    <row r="834" spans="1:6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</row>
    <row r="835" spans="1:6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</row>
    <row r="836" spans="1:6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</row>
    <row r="837" spans="1:6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</row>
    <row r="838" spans="1:6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</row>
    <row r="839" spans="1:6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</row>
    <row r="840" spans="1:6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</row>
    <row r="841" spans="1:6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</row>
    <row r="842" spans="1:6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</row>
    <row r="843" spans="1:6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</row>
    <row r="844" spans="1:6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</row>
    <row r="845" spans="1:6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</row>
    <row r="846" spans="1:6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</row>
    <row r="847" spans="1:6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</row>
    <row r="848" spans="1:6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</row>
    <row r="849" spans="1:6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</row>
    <row r="850" spans="1:6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</row>
    <row r="851" spans="1:6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</row>
    <row r="852" spans="1:6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</row>
    <row r="853" spans="1:6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</row>
    <row r="854" spans="1:6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</row>
    <row r="855" spans="1:6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</row>
    <row r="856" spans="1:6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</row>
    <row r="857" spans="1:6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</row>
    <row r="858" spans="1:6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</row>
    <row r="859" spans="1:6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</row>
    <row r="860" spans="1:6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</row>
    <row r="861" spans="1:6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</row>
    <row r="862" spans="1:6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</row>
    <row r="863" spans="1:6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</row>
    <row r="864" spans="1:6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</row>
    <row r="865" spans="1:6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</row>
    <row r="866" spans="1:6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</row>
    <row r="867" spans="1:6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</row>
    <row r="868" spans="1:6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</row>
    <row r="869" spans="1:6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</row>
    <row r="870" spans="1:6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</row>
    <row r="871" spans="1:6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</row>
    <row r="872" spans="1:6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</row>
    <row r="873" spans="1:6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</row>
    <row r="874" spans="1:6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</row>
    <row r="875" spans="1:6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</row>
    <row r="876" spans="1:6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</row>
    <row r="877" spans="1:6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</row>
    <row r="878" spans="1:6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</row>
    <row r="879" spans="1:6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</row>
    <row r="880" spans="1:6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</row>
    <row r="881" spans="1:6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</row>
    <row r="882" spans="1:6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</row>
    <row r="883" spans="1:6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</row>
    <row r="884" spans="1:6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</row>
    <row r="885" spans="1:6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</row>
    <row r="886" spans="1:6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</row>
    <row r="887" spans="1:6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</row>
    <row r="888" spans="1:6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</row>
    <row r="889" spans="1:6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</row>
    <row r="890" spans="1:6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</row>
    <row r="891" spans="1:6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</row>
    <row r="892" spans="1:6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</row>
    <row r="893" spans="1:6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</row>
    <row r="894" spans="1:6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</row>
    <row r="895" spans="1:6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</row>
    <row r="896" spans="1:6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</row>
    <row r="897" spans="1:6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</row>
    <row r="898" spans="1:6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</row>
    <row r="899" spans="1:6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</row>
    <row r="900" spans="1:6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</row>
    <row r="901" spans="1:6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</row>
    <row r="902" spans="1:6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</row>
    <row r="903" spans="1:6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</row>
    <row r="904" spans="1:6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</row>
    <row r="905" spans="1:6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</row>
    <row r="906" spans="1:6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</row>
    <row r="907" spans="1:6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</row>
    <row r="908" spans="1:6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</row>
    <row r="909" spans="1:6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</row>
    <row r="910" spans="1:6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</row>
    <row r="911" spans="1:6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</row>
    <row r="912" spans="1:6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</row>
    <row r="913" spans="1:6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</row>
    <row r="914" spans="1:6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</row>
    <row r="915" spans="1:6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</row>
    <row r="916" spans="1:6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</row>
    <row r="917" spans="1:6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</row>
    <row r="918" spans="1:6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</row>
    <row r="919" spans="1:6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</row>
    <row r="920" spans="1:6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</row>
    <row r="921" spans="1:6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</row>
    <row r="922" spans="1:6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</row>
    <row r="923" spans="1:6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</row>
    <row r="924" spans="1:6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</row>
    <row r="925" spans="1:6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</row>
    <row r="926" spans="1:6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</row>
    <row r="927" spans="1:6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</row>
    <row r="928" spans="1:6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</row>
    <row r="929" spans="1:6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</row>
    <row r="930" spans="1:6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</row>
    <row r="931" spans="1:6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</row>
    <row r="932" spans="1:6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</row>
    <row r="933" spans="1:6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</row>
    <row r="934" spans="1:6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</row>
    <row r="935" spans="1:6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</row>
    <row r="936" spans="1:6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</row>
    <row r="937" spans="1:6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</row>
    <row r="938" spans="1:6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</row>
    <row r="939" spans="1:6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</row>
    <row r="940" spans="1:6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</row>
    <row r="941" spans="1:6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</row>
    <row r="942" spans="1:6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</row>
    <row r="943" spans="1:6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</row>
    <row r="944" spans="1:6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</row>
    <row r="945" spans="1:6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</row>
    <row r="946" spans="1:6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</row>
    <row r="947" spans="1:6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</row>
    <row r="948" spans="1:6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</row>
    <row r="949" spans="1:6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</row>
    <row r="950" spans="1:6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</row>
    <row r="951" spans="1:6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</row>
    <row r="952" spans="1:6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</row>
    <row r="953" spans="1:6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</row>
    <row r="954" spans="1:6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</row>
    <row r="955" spans="1:6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</row>
    <row r="956" spans="1:6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</row>
    <row r="957" spans="1:6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</row>
    <row r="958" spans="1:6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</row>
    <row r="959" spans="1:6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</row>
    <row r="960" spans="1:6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</row>
    <row r="961" spans="1:6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</row>
    <row r="962" spans="1:6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</row>
    <row r="963" spans="1:6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</row>
    <row r="964" spans="1:6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</row>
    <row r="965" spans="1:6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</row>
    <row r="966" spans="1:6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</row>
    <row r="967" spans="1:6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</row>
    <row r="968" spans="1:6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</row>
    <row r="969" spans="1:6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</row>
    <row r="970" spans="1:6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</row>
    <row r="971" spans="1:6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</row>
    <row r="972" spans="1:6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</row>
    <row r="973" spans="1:6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</row>
    <row r="974" spans="1:6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</row>
    <row r="975" spans="1:6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</row>
    <row r="976" spans="1:6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</row>
    <row r="977" spans="1:6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</row>
    <row r="978" spans="1:6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</row>
    <row r="979" spans="1:6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</row>
    <row r="980" spans="1:6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</row>
    <row r="981" spans="1:6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</row>
    <row r="982" spans="1:6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</row>
    <row r="983" spans="1:6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</row>
    <row r="984" spans="1:6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</row>
    <row r="985" spans="1:6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</row>
    <row r="986" spans="1:6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</row>
    <row r="987" spans="1:6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</row>
    <row r="988" spans="1:6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</row>
    <row r="989" spans="1:6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</row>
    <row r="990" spans="1:6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</row>
    <row r="991" spans="1:6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</row>
    <row r="992" spans="1:6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</row>
    <row r="993" spans="1:6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</row>
    <row r="994" spans="1:6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</row>
    <row r="995" spans="1:6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</row>
    <row r="996" spans="1:6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</row>
    <row r="997" spans="1:66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</row>
    <row r="998" spans="1:66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</row>
    <row r="999" spans="1:66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</row>
    <row r="1000" spans="1:66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</row>
    <row r="1001" spans="1:66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</row>
    <row r="1002" spans="1:66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</row>
    <row r="1003" spans="1:66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</row>
    <row r="1004" spans="1:66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</row>
    <row r="1005" spans="1:66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</row>
    <row r="1006" spans="1:66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</row>
    <row r="1007" spans="1:66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</row>
    <row r="1008" spans="1:66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</row>
    <row r="1009" spans="1:66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</row>
    <row r="1010" spans="1:66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</row>
    <row r="1011" spans="1:66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</row>
    <row r="1012" spans="1:66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</row>
    <row r="1013" spans="1:66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</row>
    <row r="1014" spans="1:66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</row>
    <row r="1015" spans="1:66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</row>
    <row r="1016" spans="1:66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</row>
    <row r="1017" spans="1:66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</row>
    <row r="1018" spans="1:66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</row>
    <row r="1019" spans="1:66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</row>
    <row r="1020" spans="1:66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</row>
    <row r="1021" spans="1:66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</row>
    <row r="1022" spans="1:66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</row>
    <row r="1023" spans="1:66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</row>
    <row r="1024" spans="1:66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</row>
    <row r="1025" spans="1:66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</row>
    <row r="1026" spans="1:66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</row>
    <row r="1027" spans="1:66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</row>
    <row r="1028" spans="1:66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</row>
    <row r="1029" spans="1:66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</row>
  </sheetData>
  <mergeCells count="23">
    <mergeCell ref="J10:K11"/>
    <mergeCell ref="L10:L11"/>
    <mergeCell ref="M10:M11"/>
    <mergeCell ref="J7:K9"/>
    <mergeCell ref="L7:L9"/>
    <mergeCell ref="M7:M9"/>
    <mergeCell ref="F7:G9"/>
    <mergeCell ref="E7:E9"/>
    <mergeCell ref="H7:H9"/>
    <mergeCell ref="I7:I9"/>
    <mergeCell ref="B10:C11"/>
    <mergeCell ref="E10:E11"/>
    <mergeCell ref="F10:G11"/>
    <mergeCell ref="H10:H11"/>
    <mergeCell ref="I10:I11"/>
    <mergeCell ref="J12:K13"/>
    <mergeCell ref="L12:L13"/>
    <mergeCell ref="M12:M13"/>
    <mergeCell ref="B12:C13"/>
    <mergeCell ref="E12:E13"/>
    <mergeCell ref="F12:G13"/>
    <mergeCell ref="H12:H13"/>
    <mergeCell ref="I12:I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C734-665A-4A29-8C90-DF1752923503}">
  <sheetPr>
    <tabColor theme="6"/>
  </sheetPr>
  <dimension ref="F1:H2"/>
  <sheetViews>
    <sheetView workbookViewId="0"/>
  </sheetViews>
  <sheetFormatPr baseColWidth="10" defaultColWidth="9.109375" defaultRowHeight="14.4" x14ac:dyDescent="0.3"/>
  <sheetData>
    <row r="1" spans="6:8" x14ac:dyDescent="0.3">
      <c r="F1" t="s">
        <v>24</v>
      </c>
      <c r="H1" t="s">
        <v>25</v>
      </c>
    </row>
    <row r="2" spans="6:8" x14ac:dyDescent="0.3">
      <c r="F2" t="s">
        <v>26</v>
      </c>
      <c r="H2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45C88274-C1B1-4886-82DF-2FA162BE2508}"/>
</file>

<file path=customXml/itemProps2.xml><?xml version="1.0" encoding="utf-8"?>
<ds:datastoreItem xmlns:ds="http://schemas.openxmlformats.org/officeDocument/2006/customXml" ds:itemID="{CC702212-6F59-493A-AF5D-A5D069C9C7F7}"/>
</file>

<file path=customXml/itemProps3.xml><?xml version="1.0" encoding="utf-8"?>
<ds:datastoreItem xmlns:ds="http://schemas.openxmlformats.org/officeDocument/2006/customXml" ds:itemID="{61D26337-936C-47C1-9001-36909937A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Total</vt:lpstr>
      <vt:lpstr>Einingspriser</vt:lpstr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2024-02-09T11:11:10Z</dcterms:created>
  <dcterms:modified xsi:type="dcterms:W3CDTF">2024-02-09T11:11:27Z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